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<sst xmlns="http://schemas.openxmlformats.org/spreadsheetml/2006/main" count="53" uniqueCount="21">
  <si>
    <t xml:space="preserve">APÊNDICE IIIB – GRUPO 02 CINDACTA III  - CRONOGRAMA FÍSICO FINANCEIRO</t>
  </si>
  <si>
    <t xml:space="preserve">ETAPA</t>
  </si>
  <si>
    <t xml:space="preserve">Evento Fisico</t>
  </si>
  <si>
    <t xml:space="preserve">Valor da Etapa</t>
  </si>
  <si>
    <t xml:space="preserve">Prazo Previsto</t>
  </si>
  <si>
    <t xml:space="preserve">MESES</t>
  </si>
  <si>
    <t xml:space="preserve">1 – Início</t>
  </si>
  <si>
    <t xml:space="preserve">Assinatura do Contrato</t>
  </si>
  <si>
    <t xml:space="preserve">T0</t>
  </si>
  <si>
    <t xml:space="preserve">2 – Manutenções</t>
  </si>
  <si>
    <t xml:space="preserve">Execução das Manutenções Previstas</t>
  </si>
  <si>
    <t xml:space="preserve">T1=T0+Mensal</t>
  </si>
  <si>
    <t xml:space="preserve">3 – Eventuais</t>
  </si>
  <si>
    <t xml:space="preserve">3.1</t>
  </si>
  <si>
    <t xml:space="preserve">Serviços Emergenciais - Até o limite de:</t>
  </si>
  <si>
    <t xml:space="preserve">Eventual</t>
  </si>
  <si>
    <t xml:space="preserve">3.2</t>
  </si>
  <si>
    <t xml:space="preserve">Peças Emergenciais - Até o limite de:</t>
  </si>
  <si>
    <t xml:space="preserve">Valor Total do Contrato</t>
  </si>
  <si>
    <t xml:space="preserve">Mensal</t>
  </si>
  <si>
    <t xml:space="preserve">OBS: Considera a finalização da PREPARAÇÃO em 30 dias.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</si>
</sst>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[$R$-416]\ #,##0.00;[RED]\-[$R$-416]\ #,##0.00"/>
    <numFmt numFmtId="167" formatCode="0.0"/>
  </numFmts>
  <fonts count="12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6"/>
      <name val="Arial"/>
      <family val="2"/>
      <charset val="1"/>
    </font>
    <font>
      <b val="true"/>
      <sz val="4"/>
      <name val="Arial"/>
      <family val="2"/>
      <charset val="1"/>
    </font>
    <font>
      <b val="true"/>
      <sz val="4"/>
      <name val="Arial"/>
      <family val="0"/>
      <charset val="1"/>
    </font>
    <font>
      <b val="true"/>
      <sz val="4"/>
      <color rgb="FF000000"/>
      <name val="Arial"/>
      <family val="2"/>
      <charset val="1"/>
    </font>
    <font>
      <sz val="4"/>
      <color rgb="FF000000"/>
      <name val="Arial"/>
      <family val="2"/>
      <charset val="1"/>
    </font>
    <font>
      <sz val="4"/>
      <name val="Arial"/>
      <family val="2"/>
      <charset val="1"/>
    </font>
    <font>
      <sz val="4.5"/>
      <color rgb="FFFFFFFF"/>
      <name val="Arial"/>
      <family val="2"/>
      <charset val="1"/>
    </font>
    <font>
      <sz val="3.5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02A8F3"/>
        <bgColor rgb="FF33CCCC"/>
      </patternFill>
    </fill>
    <fill>
      <patternFill patternType="solid">
        <fgColor rgb="FF66CCFF"/>
        <bgColor rgb="FF33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6" fontId="10" fillId="3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6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8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2A8F3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true" showOutlineSymbols="true" defaultGridColor="true" view="normal" topLeftCell="A1" colorId="64" zoomScale="220" zoomScaleNormal="220" zoomScalePageLayoutView="100" workbookViewId="0">
      <selection pane="topLeft" activeCell="D30" activeCellId="0" sqref="D30"/>
    </sheetView>
  </sheetViews>
  <sheetFormatPr defaultColWidth="8.69140625" defaultRowHeight="12.8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3.34"/>
    <col collapsed="false" customWidth="true" hidden="false" outlineLevel="0" max="3" min="3" style="0" width="23.33"/>
    <col collapsed="false" customWidth="true" hidden="false" outlineLevel="0" max="5" min="4" style="0" width="8"/>
    <col collapsed="false" customWidth="true" hidden="false" outlineLevel="0" max="6" min="6" style="0" width="9.33"/>
    <col collapsed="false" customWidth="true" hidden="false" outlineLevel="0" max="7" min="7" style="0" width="8"/>
    <col collapsed="false" customWidth="true" hidden="false" outlineLevel="0" max="9" min="8" style="0" width="9.33"/>
    <col collapsed="false" customWidth="true" hidden="false" outlineLevel="0" max="11" min="10" style="0" width="8"/>
    <col collapsed="false" customWidth="true" hidden="false" outlineLevel="0" max="12" min="12" style="0" width="9.33"/>
    <col collapsed="false" customWidth="true" hidden="false" outlineLevel="0" max="15" min="13" style="0" width="8"/>
    <col collapsed="false" customWidth="true" hidden="false" outlineLevel="0" max="17" min="16" style="0" width="9.33"/>
    <col collapsed="false" customWidth="true" hidden="false" outlineLevel="0" max="18" min="18" style="0" width="23.33"/>
    <col collapsed="false" customWidth="true" hidden="false" outlineLevel="0" max="1024" min="1024" style="0" width="12.83"/>
  </cols>
  <sheetData>
    <row r="1" customFormat="false" ht="8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customFormat="false" ht="6.75" hidden="false" customHeight="true" outlineLevel="0" collapsed="false">
      <c r="A2" s="3" t="s">
        <v>1</v>
      </c>
      <c r="B2" s="3"/>
      <c r="C2" s="3" t="s">
        <v>2</v>
      </c>
      <c r="D2" s="4" t="s">
        <v>3</v>
      </c>
      <c r="E2" s="5" t="s">
        <v>4</v>
      </c>
      <c r="F2" s="3" t="s">
        <v>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"/>
    </row>
    <row r="3" customFormat="false" ht="6.75" hidden="false" customHeight="true" outlineLevel="0" collapsed="false">
      <c r="A3" s="3"/>
      <c r="B3" s="3"/>
      <c r="C3" s="3"/>
      <c r="D3" s="4"/>
      <c r="E3" s="4"/>
      <c r="F3" s="6" t="n">
        <v>1</v>
      </c>
      <c r="G3" s="6" t="n">
        <v>2</v>
      </c>
      <c r="H3" s="6" t="n">
        <v>3</v>
      </c>
      <c r="I3" s="6" t="n">
        <v>4</v>
      </c>
      <c r="J3" s="6" t="n">
        <v>5</v>
      </c>
      <c r="K3" s="6" t="n">
        <v>6</v>
      </c>
      <c r="L3" s="6" t="n">
        <v>7</v>
      </c>
      <c r="M3" s="7" t="n">
        <v>8</v>
      </c>
      <c r="N3" s="7" t="n">
        <v>9</v>
      </c>
      <c r="O3" s="7" t="n">
        <v>10</v>
      </c>
      <c r="P3" s="7" t="n">
        <v>11</v>
      </c>
      <c r="Q3" s="7" t="n">
        <v>12</v>
      </c>
      <c r="R3" s="2"/>
    </row>
    <row r="4" customFormat="false" ht="6.75" hidden="false" customHeight="true" outlineLevel="0" collapsed="false">
      <c r="A4" s="5" t="s">
        <v>6</v>
      </c>
      <c r="B4" s="6" t="n">
        <v>1</v>
      </c>
      <c r="C4" s="8" t="s">
        <v>7</v>
      </c>
      <c r="D4" s="9" t="n">
        <v>0</v>
      </c>
      <c r="E4" s="3" t="s">
        <v>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"/>
    </row>
    <row r="5" customFormat="false" ht="6.75" hidden="false" customHeight="true" outlineLevel="0" collapsed="false">
      <c r="A5" s="5" t="s">
        <v>9</v>
      </c>
      <c r="B5" s="6" t="n">
        <v>2</v>
      </c>
      <c r="C5" s="8" t="s">
        <v>10</v>
      </c>
      <c r="D5" s="9" t="n">
        <v>3552245.88</v>
      </c>
      <c r="E5" s="3" t="s">
        <v>11</v>
      </c>
      <c r="F5" s="11" t="n">
        <v>296020.49</v>
      </c>
      <c r="G5" s="11" t="n">
        <v>296020.49</v>
      </c>
      <c r="H5" s="11" t="n">
        <v>296020.49</v>
      </c>
      <c r="I5" s="11" t="n">
        <v>296020.49</v>
      </c>
      <c r="J5" s="11" t="n">
        <v>296020.49</v>
      </c>
      <c r="K5" s="11" t="n">
        <v>296020.49</v>
      </c>
      <c r="L5" s="11" t="n">
        <v>296020.49</v>
      </c>
      <c r="M5" s="11" t="n">
        <v>296020.49</v>
      </c>
      <c r="N5" s="11" t="n">
        <v>296020.49</v>
      </c>
      <c r="O5" s="11" t="n">
        <v>296020.49</v>
      </c>
      <c r="P5" s="11" t="n">
        <v>296020.49</v>
      </c>
      <c r="Q5" s="11" t="n">
        <v>296020.49</v>
      </c>
      <c r="R5" s="2"/>
    </row>
    <row r="6" customFormat="false" ht="7.5" hidden="false" customHeight="true" outlineLevel="0" collapsed="false">
      <c r="A6" s="12" t="s">
        <v>12</v>
      </c>
      <c r="B6" s="13" t="s">
        <v>13</v>
      </c>
      <c r="C6" s="8" t="s">
        <v>14</v>
      </c>
      <c r="D6" s="9" t="n">
        <f aca="false">F6</f>
        <v>284179.67</v>
      </c>
      <c r="E6" s="3" t="s">
        <v>15</v>
      </c>
      <c r="F6" s="14" t="n">
        <v>284179.67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"/>
    </row>
    <row r="7" customFormat="false" ht="6.75" hidden="false" customHeight="true" outlineLevel="0" collapsed="false">
      <c r="A7" s="12"/>
      <c r="B7" s="13" t="s">
        <v>16</v>
      </c>
      <c r="C7" s="8" t="s">
        <v>17</v>
      </c>
      <c r="D7" s="9" t="n">
        <f aca="false">F7</f>
        <v>213134.75</v>
      </c>
      <c r="E7" s="3" t="s">
        <v>15</v>
      </c>
      <c r="F7" s="14" t="n">
        <v>213134.75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2"/>
    </row>
    <row r="8" customFormat="false" ht="6.75" hidden="false" customHeight="true" outlineLevel="0" collapsed="false">
      <c r="A8" s="10"/>
      <c r="B8" s="15" t="s">
        <v>18</v>
      </c>
      <c r="C8" s="15"/>
      <c r="D8" s="16" t="n">
        <v>10123900.77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"/>
    </row>
    <row r="9" customFormat="false" ht="6" hidden="false" customHeight="tru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customFormat="false" ht="8.25" hidden="false" customHeight="true" outlineLevel="0" collapsed="false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2"/>
    </row>
    <row r="11" customFormat="false" ht="6.75" hidden="false" customHeight="true" outlineLevel="0" collapsed="false">
      <c r="A11" s="3" t="s">
        <v>1</v>
      </c>
      <c r="B11" s="3"/>
      <c r="C11" s="3" t="s">
        <v>2</v>
      </c>
      <c r="D11" s="4" t="s">
        <v>3</v>
      </c>
      <c r="E11" s="5" t="s">
        <v>4</v>
      </c>
      <c r="F11" s="3" t="s">
        <v>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2"/>
    </row>
    <row r="12" customFormat="false" ht="6.75" hidden="false" customHeight="true" outlineLevel="0" collapsed="false">
      <c r="A12" s="3"/>
      <c r="B12" s="3"/>
      <c r="C12" s="3"/>
      <c r="D12" s="4"/>
      <c r="E12" s="4"/>
      <c r="F12" s="6" t="n">
        <v>13</v>
      </c>
      <c r="G12" s="6" t="n">
        <v>14</v>
      </c>
      <c r="H12" s="6" t="n">
        <v>15</v>
      </c>
      <c r="I12" s="6" t="n">
        <v>16</v>
      </c>
      <c r="J12" s="6" t="n">
        <v>17</v>
      </c>
      <c r="K12" s="6" t="n">
        <v>18</v>
      </c>
      <c r="L12" s="6" t="n">
        <v>19</v>
      </c>
      <c r="M12" s="7" t="n">
        <v>20</v>
      </c>
      <c r="N12" s="7" t="n">
        <v>21</v>
      </c>
      <c r="O12" s="7" t="n">
        <v>22</v>
      </c>
      <c r="P12" s="7" t="n">
        <v>23</v>
      </c>
      <c r="Q12" s="7" t="n">
        <v>24</v>
      </c>
      <c r="R12" s="2"/>
    </row>
    <row r="13" customFormat="false" ht="6.75" hidden="false" customHeight="true" outlineLevel="0" collapsed="false">
      <c r="A13" s="5" t="s">
        <v>9</v>
      </c>
      <c r="B13" s="6" t="n">
        <v>2</v>
      </c>
      <c r="C13" s="8" t="s">
        <v>10</v>
      </c>
      <c r="D13" s="9" t="n">
        <v>3552245.88</v>
      </c>
      <c r="E13" s="3" t="s">
        <v>19</v>
      </c>
      <c r="F13" s="11" t="n">
        <v>296020.49</v>
      </c>
      <c r="G13" s="11" t="n">
        <v>296020.49</v>
      </c>
      <c r="H13" s="11" t="n">
        <v>296020.49</v>
      </c>
      <c r="I13" s="11" t="n">
        <v>296020.49</v>
      </c>
      <c r="J13" s="11" t="n">
        <v>296020.49</v>
      </c>
      <c r="K13" s="11" t="n">
        <v>296020.49</v>
      </c>
      <c r="L13" s="11" t="n">
        <v>296020.49</v>
      </c>
      <c r="M13" s="11" t="n">
        <v>296020.49</v>
      </c>
      <c r="N13" s="11" t="n">
        <v>296020.49</v>
      </c>
      <c r="O13" s="11" t="n">
        <v>296020.49</v>
      </c>
      <c r="P13" s="11" t="n">
        <v>296020.49</v>
      </c>
      <c r="Q13" s="11" t="n">
        <v>296020.49</v>
      </c>
      <c r="R13" s="2"/>
    </row>
    <row r="14" customFormat="false" ht="6.75" hidden="false" customHeight="true" outlineLevel="0" collapsed="false">
      <c r="A14" s="5" t="s">
        <v>12</v>
      </c>
      <c r="B14" s="13" t="s">
        <v>13</v>
      </c>
      <c r="C14" s="8" t="s">
        <v>14</v>
      </c>
      <c r="D14" s="9" t="n">
        <f aca="false">F14</f>
        <v>284179.67</v>
      </c>
      <c r="E14" s="3" t="s">
        <v>15</v>
      </c>
      <c r="F14" s="14" t="n">
        <v>284179.67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2"/>
    </row>
    <row r="15" customFormat="false" ht="6.75" hidden="false" customHeight="true" outlineLevel="0" collapsed="false">
      <c r="A15" s="5"/>
      <c r="B15" s="13" t="s">
        <v>16</v>
      </c>
      <c r="C15" s="8" t="s">
        <v>17</v>
      </c>
      <c r="D15" s="9" t="n">
        <f aca="false">F15</f>
        <v>213134.75</v>
      </c>
      <c r="E15" s="3" t="s">
        <v>15</v>
      </c>
      <c r="F15" s="14" t="n">
        <v>213134.75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2"/>
    </row>
    <row r="16" customFormat="false" ht="6" hidden="false" customHeight="true" outlineLevel="0" collapsed="fals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customFormat="false" ht="8.25" hidden="false" customHeight="true" outlineLevel="0" collapsed="false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</row>
    <row r="18" customFormat="false" ht="6.75" hidden="false" customHeight="true" outlineLevel="0" collapsed="false">
      <c r="A18" s="3" t="s">
        <v>1</v>
      </c>
      <c r="B18" s="3"/>
      <c r="C18" s="3" t="s">
        <v>2</v>
      </c>
      <c r="D18" s="4" t="s">
        <v>3</v>
      </c>
      <c r="E18" s="5" t="s">
        <v>4</v>
      </c>
      <c r="F18" s="3" t="s">
        <v>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2"/>
    </row>
    <row r="19" customFormat="false" ht="6.75" hidden="false" customHeight="true" outlineLevel="0" collapsed="false">
      <c r="A19" s="3"/>
      <c r="B19" s="3"/>
      <c r="C19" s="3"/>
      <c r="D19" s="4"/>
      <c r="E19" s="4"/>
      <c r="F19" s="6" t="n">
        <v>25</v>
      </c>
      <c r="G19" s="6" t="n">
        <v>26</v>
      </c>
      <c r="H19" s="6" t="n">
        <v>27</v>
      </c>
      <c r="I19" s="6" t="n">
        <v>28</v>
      </c>
      <c r="J19" s="6" t="n">
        <v>29</v>
      </c>
      <c r="K19" s="6" t="n">
        <v>30</v>
      </c>
      <c r="L19" s="10"/>
      <c r="M19" s="10"/>
      <c r="N19" s="10"/>
      <c r="O19" s="10"/>
      <c r="P19" s="10"/>
      <c r="Q19" s="10"/>
      <c r="R19" s="2"/>
    </row>
    <row r="20" customFormat="false" ht="6.75" hidden="false" customHeight="true" outlineLevel="0" collapsed="false">
      <c r="A20" s="5" t="s">
        <v>9</v>
      </c>
      <c r="B20" s="6" t="n">
        <v>2</v>
      </c>
      <c r="C20" s="8" t="s">
        <v>10</v>
      </c>
      <c r="D20" s="9" t="n">
        <f aca="false">3552245.88/2</f>
        <v>1776122.94</v>
      </c>
      <c r="E20" s="3" t="s">
        <v>19</v>
      </c>
      <c r="F20" s="11" t="n">
        <v>296020.49</v>
      </c>
      <c r="G20" s="11" t="n">
        <v>296020.49</v>
      </c>
      <c r="H20" s="11" t="n">
        <v>296020.49</v>
      </c>
      <c r="I20" s="11" t="n">
        <v>296020.49</v>
      </c>
      <c r="J20" s="11" t="n">
        <v>296020.49</v>
      </c>
      <c r="K20" s="11" t="n">
        <v>296020.49</v>
      </c>
      <c r="L20" s="10"/>
      <c r="M20" s="10"/>
      <c r="N20" s="10"/>
      <c r="O20" s="10"/>
      <c r="P20" s="10"/>
      <c r="Q20" s="10"/>
      <c r="R20" s="2"/>
    </row>
    <row r="21" customFormat="false" ht="6.75" hidden="false" customHeight="true" outlineLevel="0" collapsed="false">
      <c r="A21" s="5" t="s">
        <v>12</v>
      </c>
      <c r="B21" s="13" t="s">
        <v>13</v>
      </c>
      <c r="C21" s="8" t="s">
        <v>14</v>
      </c>
      <c r="D21" s="9" t="n">
        <f aca="false">F21</f>
        <v>142089.835</v>
      </c>
      <c r="E21" s="3" t="s">
        <v>15</v>
      </c>
      <c r="F21" s="14" t="n">
        <f aca="false">284179.67/2</f>
        <v>142089.835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2"/>
    </row>
    <row r="22" customFormat="false" ht="6.75" hidden="false" customHeight="true" outlineLevel="0" collapsed="false">
      <c r="A22" s="5"/>
      <c r="B22" s="13" t="s">
        <v>16</v>
      </c>
      <c r="C22" s="8" t="s">
        <v>17</v>
      </c>
      <c r="D22" s="9" t="n">
        <f aca="false">F22</f>
        <v>106567.375</v>
      </c>
      <c r="E22" s="3" t="s">
        <v>15</v>
      </c>
      <c r="F22" s="14" t="n">
        <f aca="false">213134.75/2</f>
        <v>106567.375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2"/>
    </row>
    <row r="23" customFormat="false" ht="6.75" hidden="false" customHeight="true" outlineLevel="0" collapsed="false">
      <c r="A23" s="17" t="s">
        <v>20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</sheetData>
  <mergeCells count="31">
    <mergeCell ref="A1:Q1"/>
    <mergeCell ref="A2:B3"/>
    <mergeCell ref="C2:C3"/>
    <mergeCell ref="D2:D3"/>
    <mergeCell ref="E2:E3"/>
    <mergeCell ref="F2:Q2"/>
    <mergeCell ref="F4:Q4"/>
    <mergeCell ref="A6:A7"/>
    <mergeCell ref="F6:Q6"/>
    <mergeCell ref="F7:Q7"/>
    <mergeCell ref="B8:C8"/>
    <mergeCell ref="E8:Q8"/>
    <mergeCell ref="A10:Q10"/>
    <mergeCell ref="A11:B12"/>
    <mergeCell ref="C11:C12"/>
    <mergeCell ref="D11:D12"/>
    <mergeCell ref="E11:E12"/>
    <mergeCell ref="F11:Q11"/>
    <mergeCell ref="A14:A15"/>
    <mergeCell ref="F14:Q14"/>
    <mergeCell ref="F15:Q15"/>
    <mergeCell ref="A17:Q17"/>
    <mergeCell ref="A18:B19"/>
    <mergeCell ref="C18:C19"/>
    <mergeCell ref="D18:D19"/>
    <mergeCell ref="E18:E19"/>
    <mergeCell ref="F18:Q18"/>
    <mergeCell ref="A21:A22"/>
    <mergeCell ref="F21:Q21"/>
    <mergeCell ref="F22:Q22"/>
    <mergeCell ref="A23:R2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2025-11-10T12:30:55Z</dcterms:created>
  <dc:creator/>
  <dc:description/>
  <dc:language>pt-BR</dc:language>
  <cp:lastModifiedBy/>
  <cp:lastPrinted>2025-11-10T10:32:08Z</cp:lastPrinted>
  <dcterms:modified xsi:type="dcterms:W3CDTF">2025-11-10T10:40:53Z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2024-05-15T00:00:00Z</vt:filetime>
  </property>
  <property fmtid="{D5CDD505-2E9C-101B-9397-08002B2CF9AE}" pid="3" name="LastSaved">
    <vt:filetime>2025-11-10T00:00:00Z</vt:filetime>
  </property>
  <property fmtid="{D5CDD505-2E9C-101B-9397-08002B2CF9AE}" pid="4" name="Producer">
    <vt:lpwstr>iText® Core 7.2.5 (AGPL version) ©2000-2023 iText Group NV</vt:lpwstr>
  </property>
</Properties>
</file>